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/>
  <mc:AlternateContent xmlns:mc="http://schemas.openxmlformats.org/markup-compatibility/2006">
    <mc:Choice Requires="x15">
      <x15ac:absPath xmlns:x15ac="http://schemas.microsoft.com/office/spreadsheetml/2010/11/ac" url="D:\DEIN 2026\Reforma JEF-CG\"/>
    </mc:Choice>
  </mc:AlternateContent>
  <xr:revisionPtr revIDLastSave="0" documentId="13_ncr:1_{BD47F3E7-4470-4A0F-82FE-165AD5B2829F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JEF-CG" sheetId="1" r:id="rId1"/>
    <sheet name="CPU 01 e CPU02" sheetId="2" r:id="rId2"/>
  </sheets>
  <definedNames>
    <definedName name="BDI">'JEF-CG'!#REF!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1" i="1" l="1"/>
  <c r="E21" i="2"/>
  <c r="E23" i="2"/>
  <c r="E22" i="2"/>
  <c r="E20" i="2"/>
  <c r="E19" i="2"/>
  <c r="E18" i="2"/>
  <c r="E17" i="2"/>
  <c r="E16" i="2"/>
  <c r="E15" i="2"/>
  <c r="E14" i="2"/>
  <c r="E9" i="2"/>
  <c r="E8" i="2"/>
  <c r="E7" i="2"/>
  <c r="E6" i="2"/>
  <c r="G29" i="1"/>
  <c r="G28" i="1"/>
  <c r="G27" i="1"/>
  <c r="G26" i="1"/>
  <c r="G25" i="1"/>
  <c r="G23" i="1"/>
  <c r="G22" i="1"/>
  <c r="G20" i="1"/>
  <c r="G19" i="1"/>
  <c r="E18" i="1"/>
  <c r="G18" i="1" s="1"/>
  <c r="G17" i="1"/>
  <c r="G16" i="1"/>
  <c r="G15" i="1"/>
  <c r="G14" i="1"/>
  <c r="G13" i="1"/>
  <c r="G12" i="1"/>
  <c r="G11" i="1"/>
  <c r="G10" i="1"/>
  <c r="G9" i="1"/>
  <c r="G8" i="1"/>
  <c r="G7" i="1"/>
  <c r="G6" i="1"/>
  <c r="E24" i="2" l="1"/>
  <c r="E10" i="2"/>
  <c r="E26" i="2" l="1"/>
  <c r="F24" i="1" s="1"/>
  <c r="G24" i="1" s="1"/>
  <c r="G31" i="1" s="1"/>
  <c r="G5" i="1" s="1"/>
</calcChain>
</file>

<file path=xl/sharedStrings.xml><?xml version="1.0" encoding="utf-8"?>
<sst xmlns="http://schemas.openxmlformats.org/spreadsheetml/2006/main" count="129" uniqueCount="86">
  <si>
    <t>ITEM</t>
  </si>
  <si>
    <t>DESCRIÇÃO DOS SERVIÇOS</t>
  </si>
  <si>
    <t>FONTE</t>
  </si>
  <si>
    <t>UNIDADE</t>
  </si>
  <si>
    <t>QUANT.</t>
  </si>
  <si>
    <t>Preço Unitário</t>
  </si>
  <si>
    <t>Preço Total</t>
  </si>
  <si>
    <t>REFORMA JEF - CAMPO GRANDE</t>
  </si>
  <si>
    <t xml:space="preserve">ENGENHEIRO CIVIL DE OBRA JUNIOR COM ENCARGOS COMPLEMENTARES - </t>
  </si>
  <si>
    <t>SINAPI - Cod 90777</t>
  </si>
  <si>
    <t>H</t>
  </si>
  <si>
    <t>ENCARREGADO GERAL COM ENCARGOS COMPLEMENTARES</t>
  </si>
  <si>
    <t>SINAPI - Cod 90776</t>
  </si>
  <si>
    <t>MÊS</t>
  </si>
  <si>
    <t>TELHAMENTO COBERTURA ÁREA TERCEIRIZADOS</t>
  </si>
  <si>
    <t>Pregão Eletrônico nº 90028/2024 - JFMS  - reajustado</t>
  </si>
  <si>
    <t>M2</t>
  </si>
  <si>
    <t>MONTAGEM E DESMONTAGEM DE ANDAIME TUBULAR TIPO "TORRE" (EXCLUSIVE ANDAIME E LIMPEZA). AF_03/2024</t>
  </si>
  <si>
    <t xml:space="preserve">M </t>
  </si>
  <si>
    <t xml:space="preserve">LOCACAO DE ANDAIME METALICO TUBULAR DE ENCAIXE, TIPO DE TORRE, CADA PAINEL COM LARGURA DE 1 ATE 1,5 M E ALTURA DE *1,00* M, INCLUINDO DIAGONAL, BARRAS DE LIGACAO, SAPATAS OU RODIZIOS E DEMAIS ITENS NECESSARIOS A MONTAGEM (NAO INCLUI INSTALACAO)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</si>
  <si>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MXMES </t>
  </si>
  <si>
    <t>ELABORAÇÃO DE PLANO DE GERENCIAMENTO DE RISCOS (PGR) PARA TRABALHOS EM ALTURA/ELEMENTOS CORTANTES</t>
  </si>
  <si>
    <t>Unid</t>
  </si>
  <si>
    <t>ART OBRA/SERVIÇO - TABELA A - FAIXA 2</t>
  </si>
  <si>
    <t>CREA</t>
  </si>
  <si>
    <t>DEMOLIÇÃO E RETIRADA DE TELHAS, ESTRUTURA DO TELHADO, RUFOS, TUBULAÇÕES</t>
  </si>
  <si>
    <t>TROCA DA COBERTURA DO PRÉDIO (Estrutura + telha fibrocimento 8,00 mm + rufos + calhas + tubulações)</t>
  </si>
  <si>
    <t>AMPLIAÇÃO DE CONSTRUÇÃO (HALL DE ENTRADA)</t>
  </si>
  <si>
    <t>CUB - CSL - acrescido de fundações, ar condicionado, lógica, telefonia, aterramento + BDI)</t>
  </si>
  <si>
    <t>DEMOLIÇÃO DE MURO DE ALVENARIA - H=1,80 À 2,00M</t>
  </si>
  <si>
    <t>SIURB - Cod. 17050001</t>
  </si>
  <si>
    <t>m</t>
  </si>
  <si>
    <t>FORNECIMENTO E INSTALACAO DE GRADIL EM TELA REVESTIDA EM PVC DE ALTA RESISTENCIA, # 5 X 20CM, FIO 4,30MM, VERDE, PAINEL 2,50M, FIXADO EM POSTES METALICOS 60X40X1,50MM, MORLAN OU SIMILAR, INCL.FIXADORES E BLOCO EM CONCRETO FCK=25MPA DE 40X40X40CM</t>
  </si>
  <si>
    <t>AGESUL - Cod. 2001004050</t>
  </si>
  <si>
    <t>Portão em ferro  de abrir, em gradil nylofor 3D, pintado nas cores verde ou branco ou azul, padrão belgo ou similar</t>
  </si>
  <si>
    <t>ORSE - Cod. 13764</t>
  </si>
  <si>
    <t>PONTO DE ILUMINAÇÃO EXTERNA COM PROJETOR AO NÍVEL DO SOLO, FORNECIMENTO DE MATERIAL DP1723-04 FLS.01/03</t>
  </si>
  <si>
    <t>CAEMA - Cod. 172316</t>
  </si>
  <si>
    <t>PONTO DE ILUMINAÇÃO EXTERNA COM POSTE CURVO DUPLO DE 7M E LUMINÁRIA TIPO PETALA FECHADA, INSTALAÇÃO E MONTAGEM DP1723-02 FLS.01/02</t>
  </si>
  <si>
    <t>CAEMA - Cod. 172407</t>
  </si>
  <si>
    <t>PLANTAS ORNAMENTAIS-AREA INTERNA/SOMBREADA(S/EL.ARBUSTIVOS)</t>
  </si>
  <si>
    <t>SBC - Cod. 120098</t>
  </si>
  <si>
    <t>ÁRVORE ORNAMENTAL PAU-CIGARRA - DAP5 - ou similar</t>
  </si>
  <si>
    <t>FDE - Cod. 16.03.232</t>
  </si>
  <si>
    <t>ELABORAÇÃO DOS PROJETOS BÁSICO E EXECUTIVO, COMPATIBILIZAÇÃO E APROVAÇÃO PREFEITURA</t>
  </si>
  <si>
    <t>CPU 01 e CPU02</t>
  </si>
  <si>
    <t>LOCAÇÃO DE CAÇAMBA ESTACIONÁRIA - CAP=4M3</t>
  </si>
  <si>
    <t>SINDUSCON-MS</t>
  </si>
  <si>
    <t>PAINEL ALUM.COMP.(ACM)E=4MM 2CHPS PINT. NUCLEO POLIETILENO</t>
  </si>
  <si>
    <t>Pregão Eletrônico nº 90001/2024 - JFMS  - reajustado</t>
  </si>
  <si>
    <t>LETRA DE ACO INOX NO22 ALT=20CM FORNECIMENTO E COLOCACAO</t>
  </si>
  <si>
    <t>LETRA DE ACO INOX NO22 ALT=45CM FORNECIMENTO E COLOCACAO</t>
  </si>
  <si>
    <t xml:space="preserve">LOGO DE ACO INOX NO22 ALT=1,13CM FORNECIMENTO E COLOCACAO - </t>
  </si>
  <si>
    <t>CUSTO TOTAL COM BDI</t>
  </si>
  <si>
    <t>COMPOSIÇÕES UNITÁRIAS – PROJETOS BÁSICO E EXECUTIVO E PREFEITURA</t>
  </si>
  <si>
    <t>CU-01 – PROJETOS DAS INTERVENÇÕES DE REFORMA DA EDIFICAÇÃO EXISTENTE</t>
  </si>
  <si>
    <t>Atividade / profissional</t>
  </si>
  <si>
    <t>Unid.</t>
  </si>
  <si>
    <t>Quant.</t>
  </si>
  <si>
    <t>Preço unitário</t>
  </si>
  <si>
    <t>Preço total</t>
  </si>
  <si>
    <t>Engenheiro civil – coordenação, coberturas, muro, gradil, adequações externas e compatibilização, orçamentação</t>
  </si>
  <si>
    <t>Arquiteto – adequações arquitetônicas, paisagismo, identidade visual e detalhamentos</t>
  </si>
  <si>
    <t>Engenheiro eletricista – iluminação externa e interfaces elétricas</t>
  </si>
  <si>
    <t>Desenhista / projetista – peças gráficas e detalhamentos</t>
  </si>
  <si>
    <t>SUBTOTAL CU-01</t>
  </si>
  <si>
    <t>CU-02 – PROJETOS DA AMPLIAÇÃO DO HALL DE ENTRADA – APROX. 75 m²</t>
  </si>
  <si>
    <t>Engenheiro civil – fundações, estrutura, coordenação e compatibilização, orçamentação</t>
  </si>
  <si>
    <t>Engenheiro eletricista – instalações elétricas, lógica e interfaces</t>
  </si>
  <si>
    <t>Engenheiro mecânico – climatização</t>
  </si>
  <si>
    <t>Projetista hidrossanitário – instalações e drenagem</t>
  </si>
  <si>
    <t>Desenhista / projetista – detalhamentos e consolidação gráfica</t>
  </si>
  <si>
    <t>Projeto legal – documentação, protocolo e atendimento de exigências junto à Prefeitura para aprovação da reforma com ampliação</t>
  </si>
  <si>
    <t>SUBTOTAL CU-02</t>
  </si>
  <si>
    <t>TOTAL – PROJETOS BÁSICO E EXECUTIVO, COMPATIBILIZAÇÃO E APROVAÇÃO PREFEITURA</t>
  </si>
  <si>
    <t>OBSERVAÇÃO</t>
  </si>
  <si>
    <t>JUSTIÇA FEDERAL – SEÇÃO JUDICIÁRIA DE MATO GROSSO DO SUL</t>
  </si>
  <si>
    <t>PLANILHA QUANTITATIVA-ORÇAMENTÁRIA – CONTRATAÇÃO INTEGRADA PARA REFORMA E AMPLIAÇÃO DO JUIZADO ESPECIAL FEDERAL – CAMPO GRANDE/MS</t>
  </si>
  <si>
    <t>Os quantitativos de horas técnicas são estimativos para formação do orçamento da Administração. A Contratada deverá desenvolver todos os projetos, orçamento e demais documentos necessários à completa execução do objeto, incluindo a aprovação perante a Prefeitura.</t>
  </si>
  <si>
    <t>unid</t>
  </si>
  <si>
    <t>RRT - CAU</t>
  </si>
  <si>
    <t>PLANTIO DE GRAMA BATATAIS EM PLACAS. AF_07/2024</t>
  </si>
  <si>
    <t>SINAPI - Cod. 98504</t>
  </si>
  <si>
    <t>Arquiteto – Projeto Arquitetônico básico/executivo a partir do anteprojeto arquitetônico</t>
  </si>
  <si>
    <t>ART de Projetos - Tabela B - Faixa 6</t>
  </si>
  <si>
    <t>ART de Projetos Tabela B - Faixa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</si>
</sst>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&quot;R$&quot;\ #,##0.00"/>
    <numFmt numFmtId="166" formatCode="\R\$\ #,##0.00"/>
  </numFmts>
  <fonts count="9">
    <font>
      <sz val="11"/>
      <color theme="1"/>
      <name val="Aptos Narrow"/>
    </font>
    <font>
      <sz val="11"/>
      <color theme="1"/>
      <name val="Aptos Narrow"/>
    </font>
    <font>
      <b/>
      <sz val="11"/>
      <name val="Aptos Narrow"/>
    </font>
    <font>
      <b/>
      <sz val="11"/>
      <color indexed="8"/>
      <name val="Aptos Narrow"/>
    </font>
    <font>
      <sz val="11"/>
      <color indexed="8"/>
      <name val="Aptos Narrow"/>
    </font>
    <font>
      <sz val="11"/>
      <name val="Aptos Narrow"/>
    </font>
    <font>
      <b/>
      <sz val="12"/>
      <color rgb="FFFFFFFF"/>
      <name val="Aptos Narrow"/>
    </font>
    <font>
      <b/>
      <sz val="11"/>
      <color theme="1"/>
      <name val="Aptos Narrow"/>
    </font>
    <font>
      <b/>
      <sz val="11"/>
      <color rgb="FFFFFFFF"/>
      <name val="Aptos Narrow"/>
    </font>
  </fonts>
  <fills count="8">
    <fill>
      <patternFill patternType="none"/>
    </fill>
    <fill>
      <patternFill patternType="gray125"/>
    </fill>
    <fill>
      <patternFill patternType="solid">
        <fgColor theme="3" tint="0.79992065187536243"/>
        <bgColor indexed="65"/>
      </patternFill>
    </fill>
    <fill>
      <patternFill patternType="solid">
        <fgColor rgb="FF1F4E78"/>
      </patternFill>
    </fill>
    <fill>
      <patternFill patternType="solid">
        <fgColor rgb="FFD9EAF7"/>
      </patternFill>
    </fill>
    <fill>
      <patternFill patternType="solid">
        <fgColor rgb="FFE2F0D9"/>
      </patternFill>
    </fill>
    <fill>
      <patternFill patternType="solid">
        <fgColor rgb="FFF3F6F8"/>
      </patternFill>
    </fill>
    <fill>
      <patternFill patternType="solid">
        <fgColor rgb="FFFFF2CC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92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164" fontId="2" fillId="0" borderId="2" xfId="1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0" fontId="4" fillId="0" borderId="1" xfId="2" applyFont="1" applyBorder="1" applyAlignment="1">
      <alignment vertical="center" wrapText="1"/>
    </xf>
    <xf numFmtId="0" fontId="4" fillId="0" borderId="1" xfId="2" applyFont="1" applyBorder="1" applyAlignment="1">
      <alignment horizontal="center" vertical="center" wrapText="1"/>
    </xf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horizontal="center" vertical="center"/>
    </xf>
    <xf numFmtId="164" fontId="2" fillId="2" borderId="4" xfId="1" applyFont="1" applyFill="1" applyBorder="1" applyAlignment="1">
      <alignment vertical="center"/>
    </xf>
    <xf numFmtId="2" fontId="2" fillId="2" borderId="5" xfId="0" applyNumberFormat="1" applyFont="1" applyFill="1" applyBorder="1" applyAlignment="1">
      <alignment horizontal="right" vertical="center"/>
    </xf>
    <xf numFmtId="165" fontId="2" fillId="2" borderId="1" xfId="0" applyNumberFormat="1" applyFont="1" applyFill="1" applyBorder="1" applyAlignment="1">
      <alignment vertical="center"/>
    </xf>
    <xf numFmtId="0" fontId="0" fillId="0" borderId="0" xfId="0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166" fontId="4" fillId="0" borderId="1" xfId="0" applyNumberFormat="1" applyFont="1" applyBorder="1" applyAlignment="1">
      <alignment horizontal="right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164" fontId="8" fillId="3" borderId="7" xfId="0" applyNumberFormat="1" applyFont="1" applyFill="1" applyBorder="1" applyAlignment="1">
      <alignment horizontal="center" vertical="center" wrapText="1"/>
    </xf>
    <xf numFmtId="2" fontId="8" fillId="3" borderId="7" xfId="0" applyNumberFormat="1" applyFont="1" applyFill="1" applyBorder="1" applyAlignment="1">
      <alignment horizontal="center" vertical="center" wrapText="1"/>
    </xf>
    <xf numFmtId="165" fontId="8" fillId="3" borderId="8" xfId="0" applyNumberFormat="1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vertical="center" wrapText="1"/>
    </xf>
    <xf numFmtId="164" fontId="2" fillId="4" borderId="9" xfId="0" applyNumberFormat="1" applyFont="1" applyFill="1" applyBorder="1" applyAlignment="1">
      <alignment vertical="center"/>
    </xf>
    <xf numFmtId="2" fontId="2" fillId="4" borderId="9" xfId="0" applyNumberFormat="1" applyFont="1" applyFill="1" applyBorder="1" applyAlignment="1">
      <alignment horizontal="center" vertical="center"/>
    </xf>
    <xf numFmtId="165" fontId="2" fillId="4" borderId="9" xfId="0" applyNumberFormat="1" applyFont="1" applyFill="1" applyBorder="1" applyAlignment="1">
      <alignment vertical="center"/>
    </xf>
    <xf numFmtId="0" fontId="5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3" fontId="4" fillId="0" borderId="10" xfId="0" applyNumberFormat="1" applyFont="1" applyBorder="1" applyAlignment="1">
      <alignment horizontal="center" vertical="center" wrapText="1"/>
    </xf>
    <xf numFmtId="0" fontId="4" fillId="0" borderId="11" xfId="0" applyFont="1" applyBorder="1" applyAlignment="1">
      <alignment vertical="center" wrapText="1"/>
    </xf>
    <xf numFmtId="0" fontId="5" fillId="0" borderId="11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center" wrapText="1"/>
    </xf>
    <xf numFmtId="3" fontId="4" fillId="0" borderId="13" xfId="0" applyNumberFormat="1" applyFont="1" applyBorder="1" applyAlignment="1">
      <alignment horizontal="center" vertical="center" wrapText="1"/>
    </xf>
    <xf numFmtId="166" fontId="5" fillId="0" borderId="15" xfId="0" applyNumberFormat="1" applyFont="1" applyBorder="1" applyAlignment="1">
      <alignment horizontal="right" vertical="center" wrapText="1"/>
    </xf>
    <xf numFmtId="0" fontId="4" fillId="0" borderId="16" xfId="0" applyFont="1" applyBorder="1" applyAlignment="1">
      <alignment vertical="center" wrapText="1"/>
    </xf>
    <xf numFmtId="0" fontId="4" fillId="0" borderId="17" xfId="0" applyFont="1" applyBorder="1" applyAlignment="1">
      <alignment vertical="center" wrapText="1"/>
    </xf>
    <xf numFmtId="0" fontId="4" fillId="0" borderId="17" xfId="0" applyFont="1" applyBorder="1" applyAlignment="1">
      <alignment horizontal="center" vertical="center" wrapText="1"/>
    </xf>
    <xf numFmtId="166" fontId="5" fillId="0" borderId="18" xfId="0" applyNumberFormat="1" applyFont="1" applyBorder="1" applyAlignment="1">
      <alignment horizontal="right" vertical="center" wrapText="1"/>
    </xf>
    <xf numFmtId="3" fontId="3" fillId="5" borderId="20" xfId="0" applyNumberFormat="1" applyFont="1" applyFill="1" applyBorder="1" applyAlignment="1">
      <alignment horizontal="center" vertical="center"/>
    </xf>
    <xf numFmtId="0" fontId="3" fillId="5" borderId="21" xfId="0" applyFont="1" applyFill="1" applyBorder="1" applyAlignment="1">
      <alignment vertical="center" wrapText="1"/>
    </xf>
    <xf numFmtId="3" fontId="3" fillId="5" borderId="21" xfId="0" applyNumberFormat="1" applyFont="1" applyFill="1" applyBorder="1" applyAlignment="1">
      <alignment horizontal="center" vertical="center"/>
    </xf>
    <xf numFmtId="0" fontId="3" fillId="5" borderId="21" xfId="0" applyFont="1" applyFill="1" applyBorder="1" applyAlignment="1">
      <alignment horizontal="center" vertical="center" wrapText="1"/>
    </xf>
    <xf numFmtId="164" fontId="2" fillId="5" borderId="21" xfId="0" applyNumberFormat="1" applyFont="1" applyFill="1" applyBorder="1" applyAlignment="1">
      <alignment vertical="center"/>
    </xf>
    <xf numFmtId="166" fontId="4" fillId="0" borderId="11" xfId="0" applyNumberFormat="1" applyFont="1" applyBorder="1" applyAlignment="1">
      <alignment horizontal="right" vertical="center" wrapText="1"/>
    </xf>
    <xf numFmtId="166" fontId="5" fillId="0" borderId="12" xfId="0" applyNumberFormat="1" applyFont="1" applyBorder="1" applyAlignment="1">
      <alignment horizontal="right" vertical="center" wrapText="1"/>
    </xf>
    <xf numFmtId="166" fontId="5" fillId="0" borderId="14" xfId="0" applyNumberFormat="1" applyFont="1" applyBorder="1" applyAlignment="1">
      <alignment horizontal="right" vertical="center" wrapText="1"/>
    </xf>
    <xf numFmtId="166" fontId="4" fillId="0" borderId="17" xfId="0" applyNumberFormat="1" applyFont="1" applyBorder="1" applyAlignment="1">
      <alignment horizontal="right" vertical="center" wrapText="1"/>
    </xf>
    <xf numFmtId="166" fontId="5" fillId="0" borderId="19" xfId="0" applyNumberFormat="1" applyFont="1" applyBorder="1" applyAlignment="1">
      <alignment horizontal="right" vertical="center" wrapText="1"/>
    </xf>
    <xf numFmtId="166" fontId="5" fillId="0" borderId="1" xfId="0" applyNumberFormat="1" applyFont="1" applyBorder="1" applyAlignment="1">
      <alignment horizontal="right" vertical="center"/>
    </xf>
    <xf numFmtId="166" fontId="3" fillId="5" borderId="21" xfId="0" applyNumberFormat="1" applyFont="1" applyFill="1" applyBorder="1" applyAlignment="1">
      <alignment horizontal="center" vertical="center" wrapText="1"/>
    </xf>
    <xf numFmtId="166" fontId="2" fillId="5" borderId="21" xfId="0" applyNumberFormat="1" applyFont="1" applyFill="1" applyBorder="1" applyAlignment="1">
      <alignment horizontal="right" vertical="center"/>
    </xf>
    <xf numFmtId="2" fontId="5" fillId="0" borderId="11" xfId="0" applyNumberFormat="1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2" fontId="5" fillId="0" borderId="4" xfId="0" applyNumberFormat="1" applyFont="1" applyBorder="1" applyAlignment="1">
      <alignment horizontal="center" vertical="center" wrapText="1"/>
    </xf>
    <xf numFmtId="2" fontId="5" fillId="0" borderId="16" xfId="0" applyNumberFormat="1" applyFont="1" applyBorder="1" applyAlignment="1">
      <alignment horizontal="center" vertical="center" wrapText="1"/>
    </xf>
    <xf numFmtId="2" fontId="5" fillId="0" borderId="17" xfId="0" applyNumberFormat="1" applyFont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 wrapText="1"/>
    </xf>
    <xf numFmtId="0" fontId="7" fillId="6" borderId="0" xfId="0" applyFont="1" applyFill="1" applyAlignment="1">
      <alignment vertical="center" wrapText="1"/>
    </xf>
    <xf numFmtId="0" fontId="8" fillId="3" borderId="22" xfId="0" applyFont="1" applyFill="1" applyBorder="1" applyAlignment="1">
      <alignment horizontal="center" vertical="center" wrapText="1"/>
    </xf>
    <xf numFmtId="0" fontId="0" fillId="0" borderId="25" xfId="0" applyBorder="1" applyAlignment="1">
      <alignment vertical="center" wrapText="1"/>
    </xf>
    <xf numFmtId="0" fontId="7" fillId="6" borderId="25" xfId="0" applyFont="1" applyFill="1" applyBorder="1" applyAlignment="1">
      <alignment vertical="center" wrapText="1"/>
    </xf>
    <xf numFmtId="0" fontId="8" fillId="3" borderId="25" xfId="0" applyFont="1" applyFill="1" applyBorder="1" applyAlignment="1">
      <alignment horizontal="center" vertical="center" wrapText="1"/>
    </xf>
    <xf numFmtId="0" fontId="8" fillId="3" borderId="23" xfId="0" applyFont="1" applyFill="1" applyBorder="1" applyAlignment="1">
      <alignment horizontal="center" vertical="center" wrapText="1"/>
    </xf>
    <xf numFmtId="0" fontId="8" fillId="3" borderId="24" xfId="0" applyFont="1" applyFill="1" applyBorder="1" applyAlignment="1">
      <alignment horizontal="center" vertical="center" wrapText="1"/>
    </xf>
    <xf numFmtId="2" fontId="0" fillId="0" borderId="0" xfId="0" applyNumberFormat="1" applyAlignment="1">
      <alignment vertical="center" wrapText="1"/>
    </xf>
    <xf numFmtId="166" fontId="0" fillId="0" borderId="0" xfId="0" applyNumberFormat="1" applyAlignment="1">
      <alignment vertical="center" wrapText="1"/>
    </xf>
    <xf numFmtId="166" fontId="0" fillId="0" borderId="26" xfId="0" applyNumberFormat="1" applyBorder="1" applyAlignment="1">
      <alignment vertical="center" wrapText="1"/>
    </xf>
    <xf numFmtId="2" fontId="7" fillId="6" borderId="0" xfId="0" applyNumberFormat="1" applyFont="1" applyFill="1" applyAlignment="1">
      <alignment vertical="center" wrapText="1"/>
    </xf>
    <xf numFmtId="166" fontId="7" fillId="6" borderId="0" xfId="0" applyNumberFormat="1" applyFont="1" applyFill="1" applyAlignment="1">
      <alignment vertical="center" wrapText="1"/>
    </xf>
    <xf numFmtId="166" fontId="7" fillId="6" borderId="26" xfId="0" applyNumberFormat="1" applyFont="1" applyFill="1" applyBorder="1" applyAlignment="1">
      <alignment vertical="center" wrapText="1"/>
    </xf>
    <xf numFmtId="2" fontId="8" fillId="3" borderId="0" xfId="0" applyNumberFormat="1" applyFont="1" applyFill="1" applyAlignment="1">
      <alignment horizontal="center" vertical="center" wrapText="1"/>
    </xf>
    <xf numFmtId="166" fontId="8" fillId="3" borderId="0" xfId="0" applyNumberFormat="1" applyFont="1" applyFill="1" applyAlignment="1">
      <alignment horizontal="center" vertical="center" wrapText="1"/>
    </xf>
    <xf numFmtId="166" fontId="8" fillId="3" borderId="26" xfId="0" applyNumberFormat="1" applyFont="1" applyFill="1" applyBorder="1" applyAlignment="1">
      <alignment horizontal="center" vertical="center" wrapText="1"/>
    </xf>
    <xf numFmtId="166" fontId="7" fillId="7" borderId="29" xfId="0" applyNumberFormat="1" applyFont="1" applyFill="1" applyBorder="1" applyAlignment="1">
      <alignment vertical="center" wrapText="1"/>
    </xf>
    <xf numFmtId="0" fontId="0" fillId="0" borderId="29" xfId="0" applyBorder="1" applyAlignment="1">
      <alignment vertical="center" wrapText="1"/>
    </xf>
    <xf numFmtId="166" fontId="0" fillId="0" borderId="29" xfId="0" applyNumberFormat="1" applyBorder="1" applyAlignment="1">
      <alignment vertical="center" wrapText="1"/>
    </xf>
    <xf numFmtId="0" fontId="6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 wrapText="1"/>
    </xf>
    <xf numFmtId="0" fontId="7" fillId="4" borderId="0" xfId="0" applyFont="1" applyFill="1" applyAlignment="1">
      <alignment vertical="center" wrapText="1"/>
    </xf>
    <xf numFmtId="0" fontId="0" fillId="0" borderId="0" xfId="0" applyAlignment="1">
      <alignment vertical="center" wrapText="1"/>
    </xf>
    <xf numFmtId="0" fontId="6" fillId="3" borderId="0" xfId="0" applyFont="1" applyFill="1" applyAlignment="1">
      <alignment horizontal="center" vertical="center" wrapText="1"/>
    </xf>
    <xf numFmtId="0" fontId="7" fillId="4" borderId="25" xfId="0" applyFont="1" applyFill="1" applyBorder="1" applyAlignment="1">
      <alignment vertical="center" wrapText="1"/>
    </xf>
    <xf numFmtId="2" fontId="7" fillId="4" borderId="0" xfId="0" applyNumberFormat="1" applyFont="1" applyFill="1" applyAlignment="1">
      <alignment vertical="center" wrapText="1"/>
    </xf>
    <xf numFmtId="166" fontId="7" fillId="4" borderId="0" xfId="0" applyNumberFormat="1" applyFont="1" applyFill="1" applyAlignment="1">
      <alignment vertical="center" wrapText="1"/>
    </xf>
    <xf numFmtId="166" fontId="7" fillId="4" borderId="26" xfId="0" applyNumberFormat="1" applyFont="1" applyFill="1" applyBorder="1" applyAlignment="1">
      <alignment vertical="center" wrapText="1"/>
    </xf>
    <xf numFmtId="0" fontId="7" fillId="7" borderId="27" xfId="0" applyFont="1" applyFill="1" applyBorder="1" applyAlignment="1">
      <alignment vertical="center" wrapText="1"/>
    </xf>
    <xf numFmtId="0" fontId="7" fillId="7" borderId="28" xfId="0" applyFont="1" applyFill="1" applyBorder="1" applyAlignment="1">
      <alignment vertical="center" wrapText="1"/>
    </xf>
    <xf numFmtId="166" fontId="7" fillId="7" borderId="28" xfId="0" applyNumberFormat="1" applyFont="1" applyFill="1" applyBorder="1" applyAlignment="1">
      <alignment vertical="center" wrapText="1"/>
    </xf>
  </cellXfs>
  <cellStyles count="5">
    <cellStyle name="Moeda" xfId="3" xr:uid="{00000000-0005-0000-0000-000000000000}"/>
    <cellStyle name="Normal" xfId="0" builtinId="0"/>
    <cellStyle name="Normal 5 10" xfId="2" xr:uid="{00000000-0005-0000-0000-000002000000}"/>
    <cellStyle name="Vírgula 10" xfId="1" xr:uid="{00000000-0005-0000-0000-000003000000}"/>
    <cellStyle name="Vírgula 10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1"/>
  <sheetViews>
    <sheetView tabSelected="1" workbookViewId="0">
      <selection activeCell="B23" sqref="B23"/>
    </sheetView>
  </sheetViews>
  <sheetFormatPr defaultRowHeight="15"/>
  <cols>
    <col min="1" max="1" width="8" customWidth="1"/>
    <col min="2" max="2" width="56" customWidth="1"/>
    <col min="3" max="3" width="34" customWidth="1"/>
    <col min="4" max="5" width="11" customWidth="1"/>
    <col min="6" max="7" width="16" customWidth="1"/>
  </cols>
  <sheetData>
    <row r="1" spans="1:7" ht="24.95" customHeight="1">
      <c r="A1" s="80" t="s">
        <v>76</v>
      </c>
      <c r="B1" s="80"/>
      <c r="C1" s="80"/>
      <c r="D1" s="80"/>
      <c r="E1" s="80"/>
      <c r="F1" s="80"/>
      <c r="G1" s="80"/>
    </row>
    <row r="2" spans="1:7" ht="38.1" customHeight="1">
      <c r="A2" s="81" t="s">
        <v>77</v>
      </c>
      <c r="B2" s="81"/>
      <c r="C2" s="81"/>
      <c r="D2" s="81"/>
      <c r="E2" s="81"/>
      <c r="F2" s="81"/>
      <c r="G2" s="81"/>
    </row>
    <row r="3" spans="1:7" ht="27.95" customHeight="1">
      <c r="A3" s="18" t="s">
        <v>0</v>
      </c>
      <c r="B3" s="19" t="s">
        <v>1</v>
      </c>
      <c r="C3" s="19" t="s">
        <v>2</v>
      </c>
      <c r="D3" s="19" t="s">
        <v>3</v>
      </c>
      <c r="E3" s="20" t="s">
        <v>4</v>
      </c>
      <c r="F3" s="21" t="s">
        <v>5</v>
      </c>
      <c r="G3" s="22" t="s">
        <v>6</v>
      </c>
    </row>
    <row r="4" spans="1:7">
      <c r="A4" s="1"/>
      <c r="B4" s="1"/>
      <c r="C4" s="1"/>
      <c r="D4" s="1"/>
      <c r="E4" s="2"/>
      <c r="F4" s="3"/>
      <c r="G4" s="4"/>
    </row>
    <row r="5" spans="1:7">
      <c r="A5" s="23"/>
      <c r="B5" s="24" t="s">
        <v>7</v>
      </c>
      <c r="C5" s="23"/>
      <c r="D5" s="23"/>
      <c r="E5" s="25"/>
      <c r="F5" s="26"/>
      <c r="G5" s="27">
        <f>G31</f>
        <v>688142.14375000005</v>
      </c>
    </row>
    <row r="6" spans="1:7" ht="30">
      <c r="A6" s="32">
        <v>1</v>
      </c>
      <c r="B6" s="33" t="s">
        <v>8</v>
      </c>
      <c r="C6" s="34" t="s">
        <v>9</v>
      </c>
      <c r="D6" s="35" t="s">
        <v>10</v>
      </c>
      <c r="E6" s="55">
        <v>80</v>
      </c>
      <c r="F6" s="47">
        <v>143.6</v>
      </c>
      <c r="G6" s="48">
        <f>F6*E6*1.25</f>
        <v>14360</v>
      </c>
    </row>
    <row r="7" spans="1:7" ht="26.45" customHeight="1">
      <c r="A7" s="36">
        <v>2</v>
      </c>
      <c r="B7" s="16" t="s">
        <v>11</v>
      </c>
      <c r="C7" s="28" t="s">
        <v>12</v>
      </c>
      <c r="D7" s="29" t="s">
        <v>13</v>
      </c>
      <c r="E7" s="56">
        <v>4</v>
      </c>
      <c r="F7" s="17">
        <v>9886.23</v>
      </c>
      <c r="G7" s="49">
        <f>F7*E7*1.25</f>
        <v>49431.149999999994</v>
      </c>
    </row>
    <row r="8" spans="1:7" ht="30">
      <c r="A8" s="36">
        <v>3</v>
      </c>
      <c r="B8" s="16" t="s">
        <v>14</v>
      </c>
      <c r="C8" s="16" t="s">
        <v>15</v>
      </c>
      <c r="D8" s="29" t="s">
        <v>16</v>
      </c>
      <c r="E8" s="56">
        <v>20</v>
      </c>
      <c r="F8" s="17">
        <v>250</v>
      </c>
      <c r="G8" s="49">
        <f t="shared" ref="G8:G9" si="0">F8*E8</f>
        <v>5000</v>
      </c>
    </row>
    <row r="9" spans="1:7" ht="30">
      <c r="A9" s="32">
        <v>4</v>
      </c>
      <c r="B9" s="16" t="s">
        <v>17</v>
      </c>
      <c r="C9" s="16" t="s">
        <v>15</v>
      </c>
      <c r="D9" s="29" t="s">
        <v>18</v>
      </c>
      <c r="E9" s="56">
        <v>200</v>
      </c>
      <c r="F9" s="17">
        <v>11.78</v>
      </c>
      <c r="G9" s="49">
        <f t="shared" si="0"/>
        <v>2356</v>
      </c>
    </row>
    <row r="10" spans="1:7" ht="57.95" customHeight="1">
      <c r="A10" s="36">
        <v>5</v>
      </c>
      <c r="B10" s="16" t="s">
        <v>19</v>
      </c>
      <c r="C10" s="16" t="s">
        <v>15</v>
      </c>
      <c r="D10" s="29" t="s">
        <v>20</v>
      </c>
      <c r="E10" s="56">
        <v>140</v>
      </c>
      <c r="F10" s="17">
        <v>50.46</v>
      </c>
      <c r="G10" s="49">
        <f t="shared" ref="G10:G15" si="1">F10*E10</f>
        <v>7064.4000000000005</v>
      </c>
    </row>
    <row r="11" spans="1:7" ht="30">
      <c r="A11" s="36">
        <v>6</v>
      </c>
      <c r="B11" s="16" t="s">
        <v>21</v>
      </c>
      <c r="C11" s="16" t="s">
        <v>15</v>
      </c>
      <c r="D11" s="29" t="s">
        <v>22</v>
      </c>
      <c r="E11" s="56">
        <v>1</v>
      </c>
      <c r="F11" s="17">
        <v>580</v>
      </c>
      <c r="G11" s="49">
        <f t="shared" ref="G11:G14" si="2">F11*E11</f>
        <v>580</v>
      </c>
    </row>
    <row r="12" spans="1:7" ht="26.45" customHeight="1">
      <c r="A12" s="32">
        <v>7</v>
      </c>
      <c r="B12" s="16" t="s">
        <v>23</v>
      </c>
      <c r="C12" s="16" t="s">
        <v>24</v>
      </c>
      <c r="D12" s="29" t="s">
        <v>22</v>
      </c>
      <c r="E12" s="56">
        <v>1</v>
      </c>
      <c r="F12" s="17">
        <v>285.58999999999997</v>
      </c>
      <c r="G12" s="49">
        <f>F12*E12*1.25</f>
        <v>356.98749999999995</v>
      </c>
    </row>
    <row r="13" spans="1:7" ht="30">
      <c r="A13" s="36">
        <v>8</v>
      </c>
      <c r="B13" s="15" t="s">
        <v>25</v>
      </c>
      <c r="C13" s="16" t="s">
        <v>15</v>
      </c>
      <c r="D13" s="30" t="s">
        <v>16</v>
      </c>
      <c r="E13" s="56">
        <v>500</v>
      </c>
      <c r="F13" s="17">
        <v>25</v>
      </c>
      <c r="G13" s="49">
        <f t="shared" si="2"/>
        <v>12500</v>
      </c>
    </row>
    <row r="14" spans="1:7" ht="30">
      <c r="A14" s="36">
        <v>9</v>
      </c>
      <c r="B14" s="16" t="s">
        <v>26</v>
      </c>
      <c r="C14" s="16" t="s">
        <v>15</v>
      </c>
      <c r="D14" s="29" t="s">
        <v>16</v>
      </c>
      <c r="E14" s="56">
        <v>500</v>
      </c>
      <c r="F14" s="17">
        <v>350</v>
      </c>
      <c r="G14" s="49">
        <f t="shared" si="2"/>
        <v>175000</v>
      </c>
    </row>
    <row r="15" spans="1:7" ht="45">
      <c r="A15" s="32">
        <v>10</v>
      </c>
      <c r="B15" s="16" t="s">
        <v>27</v>
      </c>
      <c r="C15" s="31" t="s">
        <v>28</v>
      </c>
      <c r="D15" s="29" t="s">
        <v>16</v>
      </c>
      <c r="E15" s="56">
        <v>75</v>
      </c>
      <c r="F15" s="17">
        <v>4000</v>
      </c>
      <c r="G15" s="49">
        <f t="shared" si="1"/>
        <v>300000</v>
      </c>
    </row>
    <row r="16" spans="1:7" ht="15" customHeight="1">
      <c r="A16" s="36">
        <v>11</v>
      </c>
      <c r="B16" s="15" t="s">
        <v>29</v>
      </c>
      <c r="C16" s="16" t="s">
        <v>30</v>
      </c>
      <c r="D16" s="29" t="s">
        <v>31</v>
      </c>
      <c r="E16" s="57">
        <v>24.5</v>
      </c>
      <c r="F16" s="17">
        <v>61.27</v>
      </c>
      <c r="G16" s="37">
        <f>F16*E16*1.25</f>
        <v>1876.39375</v>
      </c>
    </row>
    <row r="17" spans="1:7" ht="57.95" customHeight="1">
      <c r="A17" s="36">
        <v>12</v>
      </c>
      <c r="B17" s="15" t="s">
        <v>32</v>
      </c>
      <c r="C17" s="16" t="s">
        <v>33</v>
      </c>
      <c r="D17" s="29" t="s">
        <v>16</v>
      </c>
      <c r="E17" s="57">
        <v>40</v>
      </c>
      <c r="F17" s="17">
        <v>284.55</v>
      </c>
      <c r="G17" s="37">
        <f>F17*E17*1.25</f>
        <v>14227.5</v>
      </c>
    </row>
    <row r="18" spans="1:7" ht="30">
      <c r="A18" s="32">
        <v>13</v>
      </c>
      <c r="B18" s="15" t="s">
        <v>34</v>
      </c>
      <c r="C18" s="16" t="s">
        <v>35</v>
      </c>
      <c r="D18" s="29" t="s">
        <v>16</v>
      </c>
      <c r="E18" s="57">
        <f>1.8*2.5</f>
        <v>4.5</v>
      </c>
      <c r="F18" s="17">
        <v>805.56</v>
      </c>
      <c r="G18" s="37">
        <f>F18*E18*1.25</f>
        <v>4531.2749999999996</v>
      </c>
    </row>
    <row r="19" spans="1:7" ht="30">
      <c r="A19" s="36">
        <v>14</v>
      </c>
      <c r="B19" s="15" t="s">
        <v>36</v>
      </c>
      <c r="C19" s="16" t="s">
        <v>37</v>
      </c>
      <c r="D19" s="29" t="s">
        <v>22</v>
      </c>
      <c r="E19" s="57">
        <v>2</v>
      </c>
      <c r="F19" s="17">
        <v>694.25</v>
      </c>
      <c r="G19" s="37">
        <f t="shared" ref="G19:G20" si="3">F19*E19*1.25</f>
        <v>1735.625</v>
      </c>
    </row>
    <row r="20" spans="1:7" ht="45">
      <c r="A20" s="36">
        <v>15</v>
      </c>
      <c r="B20" s="15" t="s">
        <v>38</v>
      </c>
      <c r="C20" s="16" t="s">
        <v>39</v>
      </c>
      <c r="D20" s="29" t="s">
        <v>22</v>
      </c>
      <c r="E20" s="57">
        <v>2</v>
      </c>
      <c r="F20" s="17">
        <v>782.07</v>
      </c>
      <c r="G20" s="37">
        <f t="shared" si="3"/>
        <v>1955.1750000000002</v>
      </c>
    </row>
    <row r="21" spans="1:7">
      <c r="A21" s="32">
        <v>16</v>
      </c>
      <c r="B21" s="15" t="s">
        <v>81</v>
      </c>
      <c r="C21" s="16" t="s">
        <v>82</v>
      </c>
      <c r="D21" s="29" t="s">
        <v>16</v>
      </c>
      <c r="E21" s="57">
        <v>35</v>
      </c>
      <c r="F21" s="17">
        <v>18.62</v>
      </c>
      <c r="G21" s="37">
        <f>F21*E21*1.25</f>
        <v>814.625</v>
      </c>
    </row>
    <row r="22" spans="1:7" ht="30">
      <c r="A22" s="36">
        <v>17</v>
      </c>
      <c r="B22" s="15" t="s">
        <v>40</v>
      </c>
      <c r="C22" s="16" t="s">
        <v>41</v>
      </c>
      <c r="D22" s="29" t="s">
        <v>16</v>
      </c>
      <c r="E22" s="57">
        <v>10</v>
      </c>
      <c r="F22" s="17">
        <v>239.22</v>
      </c>
      <c r="G22" s="37">
        <f>F22*E22*1.25</f>
        <v>2990.25</v>
      </c>
    </row>
    <row r="23" spans="1:7">
      <c r="A23" s="36">
        <v>18</v>
      </c>
      <c r="B23" s="15" t="s">
        <v>42</v>
      </c>
      <c r="C23" s="16" t="s">
        <v>43</v>
      </c>
      <c r="D23" s="29" t="s">
        <v>22</v>
      </c>
      <c r="E23" s="57">
        <v>2</v>
      </c>
      <c r="F23" s="17">
        <v>765.3</v>
      </c>
      <c r="G23" s="37">
        <f>F23*E23*1.25</f>
        <v>1913.25</v>
      </c>
    </row>
    <row r="24" spans="1:7" ht="30">
      <c r="A24" s="32">
        <v>19</v>
      </c>
      <c r="B24" s="15" t="s">
        <v>44</v>
      </c>
      <c r="C24" s="16" t="s">
        <v>45</v>
      </c>
      <c r="D24" s="29" t="s">
        <v>22</v>
      </c>
      <c r="E24" s="57">
        <v>1</v>
      </c>
      <c r="F24" s="17">
        <f>'CPU 01 e CPU02'!E26</f>
        <v>43877.61</v>
      </c>
      <c r="G24" s="37">
        <f>F24*E24*1.25</f>
        <v>54847.012499999997</v>
      </c>
    </row>
    <row r="25" spans="1:7">
      <c r="A25" s="36">
        <v>20</v>
      </c>
      <c r="B25" s="38" t="s">
        <v>46</v>
      </c>
      <c r="C25" s="39" t="s">
        <v>47</v>
      </c>
      <c r="D25" s="40" t="s">
        <v>22</v>
      </c>
      <c r="E25" s="58">
        <v>11</v>
      </c>
      <c r="F25" s="50">
        <v>350</v>
      </c>
      <c r="G25" s="41">
        <f>F25*E25*1.25</f>
        <v>4812.5</v>
      </c>
    </row>
    <row r="26" spans="1:7" ht="30">
      <c r="A26" s="36">
        <v>21</v>
      </c>
      <c r="B26" s="16" t="s">
        <v>48</v>
      </c>
      <c r="C26" s="16" t="s">
        <v>49</v>
      </c>
      <c r="D26" s="29" t="s">
        <v>16</v>
      </c>
      <c r="E26" s="56">
        <v>28</v>
      </c>
      <c r="F26" s="17">
        <v>750</v>
      </c>
      <c r="G26" s="49">
        <f>F26*E26</f>
        <v>21000</v>
      </c>
    </row>
    <row r="27" spans="1:7" ht="30">
      <c r="A27" s="32">
        <v>22</v>
      </c>
      <c r="B27" s="16" t="s">
        <v>50</v>
      </c>
      <c r="C27" s="16" t="s">
        <v>49</v>
      </c>
      <c r="D27" s="29" t="s">
        <v>22</v>
      </c>
      <c r="E27" s="56">
        <v>32</v>
      </c>
      <c r="F27" s="17">
        <v>135</v>
      </c>
      <c r="G27" s="49">
        <f t="shared" ref="G27:G28" si="4">F27*E27</f>
        <v>4320</v>
      </c>
    </row>
    <row r="28" spans="1:7" ht="30">
      <c r="A28" s="36">
        <v>23</v>
      </c>
      <c r="B28" s="39" t="s">
        <v>51</v>
      </c>
      <c r="C28" s="39" t="s">
        <v>49</v>
      </c>
      <c r="D28" s="40" t="s">
        <v>22</v>
      </c>
      <c r="E28" s="59">
        <v>22</v>
      </c>
      <c r="F28" s="50">
        <v>260</v>
      </c>
      <c r="G28" s="51">
        <f t="shared" si="4"/>
        <v>5720</v>
      </c>
    </row>
    <row r="29" spans="1:7" ht="30">
      <c r="A29" s="36">
        <v>24</v>
      </c>
      <c r="B29" s="5" t="s">
        <v>52</v>
      </c>
      <c r="C29" s="5" t="s">
        <v>49</v>
      </c>
      <c r="D29" s="6" t="s">
        <v>22</v>
      </c>
      <c r="E29" s="59">
        <v>1</v>
      </c>
      <c r="F29" s="17">
        <v>750</v>
      </c>
      <c r="G29" s="52">
        <f>F29*E29</f>
        <v>750</v>
      </c>
    </row>
    <row r="30" spans="1:7">
      <c r="A30" s="42"/>
      <c r="B30" s="43"/>
      <c r="C30" s="44"/>
      <c r="D30" s="45"/>
      <c r="E30" s="46"/>
      <c r="F30" s="53"/>
      <c r="G30" s="54"/>
    </row>
    <row r="31" spans="1:7">
      <c r="A31" s="7"/>
      <c r="B31" s="9"/>
      <c r="C31" s="8"/>
      <c r="D31" s="10"/>
      <c r="E31" s="11"/>
      <c r="F31" s="12" t="s">
        <v>53</v>
      </c>
      <c r="G31" s="13">
        <f>SUM(G6:G30)</f>
        <v>688142.14375000005</v>
      </c>
    </row>
  </sheetData>
  <mergeCells count="2">
    <mergeCell ref="A1:G1"/>
    <mergeCell ref="A2:G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9"/>
  <sheetViews>
    <sheetView topLeftCell="A2" workbookViewId="0">
      <selection activeCell="A23" sqref="A23"/>
    </sheetView>
  </sheetViews>
  <sheetFormatPr defaultRowHeight="15"/>
  <cols>
    <col min="1" max="1" width="68" customWidth="1"/>
    <col min="2" max="2" width="10" customWidth="1"/>
    <col min="3" max="3" width="11" customWidth="1"/>
    <col min="4" max="5" width="17" customWidth="1"/>
  </cols>
  <sheetData>
    <row r="1" spans="1:5" ht="27.95" customHeight="1">
      <c r="A1" s="84" t="s">
        <v>54</v>
      </c>
      <c r="B1" s="84"/>
      <c r="C1" s="84"/>
      <c r="D1" s="84"/>
      <c r="E1" s="84"/>
    </row>
    <row r="2" spans="1:5" ht="33.950000000000003" customHeight="1">
      <c r="A2" s="83"/>
      <c r="B2" s="83"/>
      <c r="C2" s="83"/>
      <c r="D2" s="83"/>
      <c r="E2" s="83"/>
    </row>
    <row r="3" spans="1:5">
      <c r="A3" s="14"/>
      <c r="B3" s="14"/>
      <c r="C3" s="14"/>
      <c r="D3" s="14"/>
      <c r="E3" s="14"/>
    </row>
    <row r="4" spans="1:5" ht="27.95" customHeight="1">
      <c r="A4" s="82" t="s">
        <v>55</v>
      </c>
      <c r="B4" s="82"/>
      <c r="C4" s="82"/>
      <c r="D4" s="82"/>
      <c r="E4" s="82"/>
    </row>
    <row r="5" spans="1:5">
      <c r="A5" s="62" t="s">
        <v>56</v>
      </c>
      <c r="B5" s="66" t="s">
        <v>57</v>
      </c>
      <c r="C5" s="66" t="s">
        <v>58</v>
      </c>
      <c r="D5" s="66" t="s">
        <v>59</v>
      </c>
      <c r="E5" s="67" t="s">
        <v>60</v>
      </c>
    </row>
    <row r="6" spans="1:5" ht="30">
      <c r="A6" s="63" t="s">
        <v>61</v>
      </c>
      <c r="B6" s="14" t="s">
        <v>10</v>
      </c>
      <c r="C6" s="68">
        <v>60</v>
      </c>
      <c r="D6" s="69">
        <v>143.6</v>
      </c>
      <c r="E6" s="70">
        <f>C6*D6</f>
        <v>8616</v>
      </c>
    </row>
    <row r="7" spans="1:5" ht="30">
      <c r="A7" s="63" t="s">
        <v>62</v>
      </c>
      <c r="B7" s="14" t="s">
        <v>10</v>
      </c>
      <c r="C7" s="68">
        <v>30</v>
      </c>
      <c r="D7" s="69">
        <v>128.74</v>
      </c>
      <c r="E7" s="70">
        <f>C7*D7</f>
        <v>3862.2000000000003</v>
      </c>
    </row>
    <row r="8" spans="1:5">
      <c r="A8" s="63" t="s">
        <v>63</v>
      </c>
      <c r="B8" s="14" t="s">
        <v>10</v>
      </c>
      <c r="C8" s="68">
        <v>16</v>
      </c>
      <c r="D8" s="69">
        <v>143.6</v>
      </c>
      <c r="E8" s="70">
        <f>C8*D8</f>
        <v>2297.6</v>
      </c>
    </row>
    <row r="9" spans="1:5">
      <c r="A9" s="63" t="s">
        <v>64</v>
      </c>
      <c r="B9" s="14" t="s">
        <v>10</v>
      </c>
      <c r="C9" s="68">
        <v>20</v>
      </c>
      <c r="D9" s="69">
        <v>68.08</v>
      </c>
      <c r="E9" s="70">
        <f>C9*D9</f>
        <v>1361.6</v>
      </c>
    </row>
    <row r="10" spans="1:5">
      <c r="A10" s="64" t="s">
        <v>65</v>
      </c>
      <c r="B10" s="61"/>
      <c r="C10" s="71"/>
      <c r="D10" s="72"/>
      <c r="E10" s="73">
        <f>SUM(E6:E9)</f>
        <v>16137.400000000001</v>
      </c>
    </row>
    <row r="11" spans="1:5">
      <c r="A11" s="63"/>
      <c r="B11" s="14"/>
      <c r="C11" s="68"/>
      <c r="D11" s="69"/>
      <c r="E11" s="70"/>
    </row>
    <row r="12" spans="1:5" ht="27.95" customHeight="1">
      <c r="A12" s="85" t="s">
        <v>66</v>
      </c>
      <c r="B12" s="82"/>
      <c r="C12" s="86"/>
      <c r="D12" s="87"/>
      <c r="E12" s="88"/>
    </row>
    <row r="13" spans="1:5">
      <c r="A13" s="65" t="s">
        <v>56</v>
      </c>
      <c r="B13" s="60" t="s">
        <v>57</v>
      </c>
      <c r="C13" s="74" t="s">
        <v>58</v>
      </c>
      <c r="D13" s="75" t="s">
        <v>59</v>
      </c>
      <c r="E13" s="76" t="s">
        <v>60</v>
      </c>
    </row>
    <row r="14" spans="1:5" ht="38.25" customHeight="1">
      <c r="A14" s="63" t="s">
        <v>67</v>
      </c>
      <c r="B14" s="14" t="s">
        <v>10</v>
      </c>
      <c r="C14" s="68">
        <v>60</v>
      </c>
      <c r="D14" s="69">
        <v>143.6</v>
      </c>
      <c r="E14" s="70">
        <f t="shared" ref="E14:E19" si="0">C14*D14</f>
        <v>8616</v>
      </c>
    </row>
    <row r="15" spans="1:5" ht="30">
      <c r="A15" s="63" t="s">
        <v>83</v>
      </c>
      <c r="B15" s="14" t="s">
        <v>10</v>
      </c>
      <c r="C15" s="68">
        <v>50</v>
      </c>
      <c r="D15" s="69">
        <v>128.74</v>
      </c>
      <c r="E15" s="70">
        <f t="shared" si="0"/>
        <v>6437</v>
      </c>
    </row>
    <row r="16" spans="1:5">
      <c r="A16" s="63" t="s">
        <v>68</v>
      </c>
      <c r="B16" s="14" t="s">
        <v>10</v>
      </c>
      <c r="C16" s="68">
        <v>24</v>
      </c>
      <c r="D16" s="69">
        <v>143.6</v>
      </c>
      <c r="E16" s="70">
        <f t="shared" si="0"/>
        <v>3446.3999999999996</v>
      </c>
    </row>
    <row r="17" spans="1:5">
      <c r="A17" s="63" t="s">
        <v>69</v>
      </c>
      <c r="B17" s="14" t="s">
        <v>10</v>
      </c>
      <c r="C17" s="68">
        <v>16</v>
      </c>
      <c r="D17" s="69">
        <v>143.6</v>
      </c>
      <c r="E17" s="70">
        <f t="shared" si="0"/>
        <v>2297.6</v>
      </c>
    </row>
    <row r="18" spans="1:5">
      <c r="A18" s="63" t="s">
        <v>70</v>
      </c>
      <c r="B18" s="14" t="s">
        <v>10</v>
      </c>
      <c r="C18" s="68">
        <v>14</v>
      </c>
      <c r="D18" s="69">
        <v>143.6</v>
      </c>
      <c r="E18" s="70">
        <f t="shared" si="0"/>
        <v>2010.3999999999999</v>
      </c>
    </row>
    <row r="19" spans="1:5">
      <c r="A19" s="63" t="s">
        <v>71</v>
      </c>
      <c r="B19" s="14" t="s">
        <v>10</v>
      </c>
      <c r="C19" s="68">
        <v>22</v>
      </c>
      <c r="D19" s="69">
        <v>68.08</v>
      </c>
      <c r="E19" s="70">
        <f t="shared" si="0"/>
        <v>1497.76</v>
      </c>
    </row>
    <row r="20" spans="1:5" ht="30">
      <c r="A20" s="63" t="s">
        <v>72</v>
      </c>
      <c r="B20" s="14" t="s">
        <v>10</v>
      </c>
      <c r="C20" s="68">
        <v>25</v>
      </c>
      <c r="D20" s="69">
        <v>128.74</v>
      </c>
      <c r="E20" s="70">
        <f>C20*D20</f>
        <v>3218.5</v>
      </c>
    </row>
    <row r="21" spans="1:5">
      <c r="A21" s="78" t="s">
        <v>80</v>
      </c>
      <c r="B21" s="14" t="s">
        <v>79</v>
      </c>
      <c r="C21" s="68">
        <v>1</v>
      </c>
      <c r="D21" s="69">
        <v>130.63999999999999</v>
      </c>
      <c r="E21" s="79">
        <f>C21*D21</f>
        <v>130.63999999999999</v>
      </c>
    </row>
    <row r="22" spans="1:5">
      <c r="A22" s="14" t="s">
        <v>85</v>
      </c>
      <c r="B22" s="14" t="s">
        <v>79</v>
      </c>
      <c r="C22" s="68">
        <v>1</v>
      </c>
      <c r="D22" s="14">
        <v>34.49</v>
      </c>
      <c r="E22" s="14">
        <f>D22*C22</f>
        <v>34.49</v>
      </c>
    </row>
    <row r="23" spans="1:5">
      <c r="A23" s="14" t="s">
        <v>84</v>
      </c>
      <c r="B23" s="14" t="s">
        <v>79</v>
      </c>
      <c r="C23" s="68">
        <v>2</v>
      </c>
      <c r="D23" s="14">
        <v>25.71</v>
      </c>
      <c r="E23" s="14">
        <f>D23*C23</f>
        <v>51.42</v>
      </c>
    </row>
    <row r="24" spans="1:5">
      <c r="A24" s="64" t="s">
        <v>73</v>
      </c>
      <c r="B24" s="61"/>
      <c r="C24" s="61"/>
      <c r="D24" s="72"/>
      <c r="E24" s="73">
        <f>SUM(E14:E23)</f>
        <v>27740.21</v>
      </c>
    </row>
    <row r="25" spans="1:5">
      <c r="A25" s="63"/>
      <c r="B25" s="14"/>
      <c r="C25" s="14"/>
      <c r="D25" s="69"/>
      <c r="E25" s="70"/>
    </row>
    <row r="26" spans="1:5">
      <c r="A26" s="89" t="s">
        <v>74</v>
      </c>
      <c r="B26" s="90"/>
      <c r="C26" s="90"/>
      <c r="D26" s="91"/>
      <c r="E26" s="77">
        <f>E10+E24</f>
        <v>43877.61</v>
      </c>
    </row>
    <row r="27" spans="1:5">
      <c r="A27" s="14"/>
      <c r="B27" s="14"/>
      <c r="C27" s="14"/>
      <c r="D27" s="14"/>
      <c r="E27" s="14"/>
    </row>
    <row r="28" spans="1:5">
      <c r="A28" s="82" t="s">
        <v>75</v>
      </c>
      <c r="B28" s="82"/>
      <c r="C28" s="82"/>
      <c r="D28" s="82"/>
      <c r="E28" s="82"/>
    </row>
    <row r="29" spans="1:5" ht="65.099999999999994" customHeight="1">
      <c r="A29" s="83" t="s">
        <v>78</v>
      </c>
      <c r="B29" s="83"/>
      <c r="C29" s="83"/>
      <c r="D29" s="83"/>
      <c r="E29" s="83"/>
    </row>
  </sheetData>
  <mergeCells count="7">
    <mergeCell ref="A28:E28"/>
    <mergeCell ref="A29:E29"/>
    <mergeCell ref="A1:E1"/>
    <mergeCell ref="A2:E2"/>
    <mergeCell ref="A4:E4"/>
    <mergeCell ref="A12:E12"/>
    <mergeCell ref="A26:D2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JEF-CG</vt:lpstr>
      <vt:lpstr>CPU 01 e CPU02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Frank Rogers Pereira</cp:lastModifiedBy>
  <dcterms:modified xsi:type="dcterms:W3CDTF">2026-09-01T13:16:06Z</dcterms:modified>
</cp:coreProperties>
</file>